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965"/>
  </bookViews>
  <sheets>
    <sheet name="项目" sheetId="1" r:id="rId1"/>
  </sheets>
  <definedNames>
    <definedName name="_xlnm.Print_Area" localSheetId="0">项目!$A$1:$K$19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<sst xmlns="http://schemas.openxmlformats.org/spreadsheetml/2006/main" count="58">
  <si>
    <r>
      <rPr>
        <b/>
        <sz val="16"/>
        <color indexed="8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</si>
  <si>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年度）</t>
    </r>
  </si>
  <si>
    <r>
      <rPr>
        <sz val="11"/>
        <color theme="1"/>
        <rFont val="宋体"/>
        <charset val="134"/>
      </rPr>
      <t>金额单位：万元</t>
    </r>
  </si>
  <si>
    <r>
      <rPr>
        <sz val="11"/>
        <color indexed="8"/>
        <rFont val="宋体"/>
        <charset val="134"/>
      </rPr>
      <t>项目名称</t>
    </r>
  </si>
  <si>
    <r>
      <rPr>
        <sz val="11"/>
        <color theme="1"/>
        <rFont val="宋体"/>
        <charset val="134"/>
      </rPr>
      <t>后勤综合服务保障经费</t>
    </r>
  </si>
  <si>
    <t>主管部门</t>
  </si>
  <si>
    <r>
      <rPr>
        <sz val="11"/>
        <color theme="1"/>
        <rFont val="宋体"/>
        <charset val="134"/>
      </rPr>
      <t>北京市人民政府研究室</t>
    </r>
  </si>
  <si>
    <r>
      <rPr>
        <sz val="11"/>
        <color theme="1"/>
        <rFont val="宋体"/>
        <charset val="134"/>
      </rPr>
      <t>实施单位：</t>
    </r>
  </si>
  <si>
    <t>北京市人民政府研究室</t>
  </si>
  <si>
    <r>
      <rPr>
        <sz val="11"/>
        <color indexed="8"/>
        <rFont val="宋体"/>
        <charset val="134"/>
      </rPr>
      <t>项目负责人</t>
    </r>
  </si>
  <si>
    <r>
      <rPr>
        <sz val="11"/>
        <color theme="1"/>
        <rFont val="宋体"/>
        <charset val="134"/>
      </rPr>
      <t>联系电话</t>
    </r>
  </si>
  <si>
    <r>
      <rPr>
        <sz val="11"/>
        <color indexed="8"/>
        <rFont val="宋体"/>
        <charset val="134"/>
      </rPr>
      <t>项目资金
（万元）</t>
    </r>
  </si>
  <si>
    <r>
      <rPr>
        <sz val="11"/>
        <color indexed="8"/>
        <rFont val="宋体"/>
        <charset val="134"/>
      </rPr>
      <t>年初预算数</t>
    </r>
  </si>
  <si>
    <r>
      <rPr>
        <sz val="11"/>
        <color indexed="8"/>
        <rFont val="宋体"/>
        <charset val="134"/>
      </rPr>
      <t>全年预算数</t>
    </r>
  </si>
  <si>
    <r>
      <rPr>
        <sz val="11"/>
        <color indexed="8"/>
        <rFont val="宋体"/>
        <charset val="134"/>
      </rPr>
      <t>全年执行数</t>
    </r>
  </si>
  <si>
    <r>
      <rPr>
        <sz val="11"/>
        <color indexed="8"/>
        <rFont val="宋体"/>
        <charset val="134"/>
      </rPr>
      <t>分值</t>
    </r>
  </si>
  <si>
    <r>
      <rPr>
        <sz val="11"/>
        <color rgb="FF000000"/>
        <rFont val="宋体"/>
        <charset val="134"/>
      </rPr>
      <t>执行率</t>
    </r>
  </si>
  <si>
    <r>
      <rPr>
        <sz val="11"/>
        <color indexed="8"/>
        <rFont val="宋体"/>
        <charset val="134"/>
      </rPr>
      <t>得分</t>
    </r>
  </si>
  <si>
    <r>
      <rPr>
        <sz val="11"/>
        <color indexed="8"/>
        <rFont val="宋体"/>
        <charset val="134"/>
      </rPr>
      <t>年度资金总额：</t>
    </r>
  </si>
  <si>
    <r>
      <rPr>
        <sz val="11"/>
        <color indexed="8"/>
        <rFont val="宋体"/>
        <charset val="134"/>
      </rPr>
      <t>其中：当年财政拨款</t>
    </r>
  </si>
  <si>
    <t>—</t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</si>
  <si>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上年结转资金</t>
    </r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</si>
  <si>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其他资金</t>
    </r>
  </si>
  <si>
    <r>
      <rPr>
        <sz val="11"/>
        <color indexed="8"/>
        <rFont val="宋体"/>
        <charset val="134"/>
      </rPr>
      <t>年度
总体
目标</t>
    </r>
  </si>
  <si>
    <r>
      <rPr>
        <sz val="11"/>
        <color indexed="8"/>
        <rFont val="宋体"/>
        <charset val="134"/>
      </rPr>
      <t>预期目标</t>
    </r>
  </si>
  <si>
    <r>
      <rPr>
        <sz val="11"/>
        <color indexed="8"/>
        <rFont val="宋体"/>
        <charset val="134"/>
      </rPr>
      <t>实际完成情况</t>
    </r>
  </si>
  <si>
    <t>提供市政府研究室所有干部的后勤服务保障</t>
  </si>
  <si>
    <r>
      <rPr>
        <sz val="11"/>
        <color indexed="8"/>
        <rFont val="宋体"/>
        <charset val="134"/>
      </rPr>
      <t>年初设定目标基本完成，各项绩效指标基本达到预期。项目进度与预算执行基本相匹配，提供了较好的后勤保障服务工作。</t>
    </r>
  </si>
  <si>
    <r>
      <rPr>
        <sz val="11"/>
        <color theme="1"/>
        <rFont val="宋体"/>
        <charset val="134"/>
      </rPr>
      <t>绩
效
指
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</si>
  <si>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</si>
  <si>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theme="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</si>
  <si>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</si>
  <si>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</si>
  <si>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</si>
  <si>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r>
      <rPr>
        <sz val="11"/>
        <rFont val="宋体"/>
        <charset val="134"/>
      </rPr>
      <t>分值</t>
    </r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</si>
  <si>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</si>
  <si>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偏差原因分析及改进措施</t>
    </r>
  </si>
  <si>
    <r>
      <rPr>
        <sz val="11"/>
        <color rgb="FF000000"/>
        <rFont val="宋体"/>
        <charset val="134"/>
      </rPr>
      <t>产出指标
（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）</t>
    </r>
  </si>
  <si>
    <r>
      <rPr>
        <sz val="11"/>
        <color theme="1"/>
        <rFont val="宋体"/>
        <charset val="134"/>
      </rPr>
      <t>数量指标</t>
    </r>
  </si>
  <si>
    <t>后勤服务保障范围</t>
  </si>
  <si>
    <t>全部所有干部</t>
  </si>
  <si>
    <r>
      <rPr>
        <sz val="11"/>
        <color theme="1"/>
        <rFont val="宋体"/>
        <charset val="134"/>
      </rPr>
      <t>时效指标</t>
    </r>
  </si>
  <si>
    <t>后勤服务保障时间</t>
  </si>
  <si>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年全年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</si>
  <si>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年全年</t>
    </r>
  </si>
  <si>
    <r>
      <rPr>
        <sz val="11"/>
        <color theme="1"/>
        <rFont val="宋体"/>
        <charset val="134"/>
      </rPr>
      <t>成本指标</t>
    </r>
  </si>
  <si>
    <r>
      <rPr>
        <sz val="11"/>
        <color theme="1"/>
        <rFont val="宋体"/>
        <charset val="134"/>
      </rPr>
      <t>项目预算控制数</t>
    </r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</si>
  <si>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</si>
  <si>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r>
      <rPr>
        <sz val="11"/>
        <rFont val="宋体"/>
        <charset val="134"/>
      </rPr>
      <t>效益指标</t>
    </r>
  </si>
  <si>
    <t>后勤服务保障</t>
  </si>
  <si>
    <t>在职期间权益得到保障</t>
  </si>
  <si>
    <t>提供所有干部的后勤服务保障</t>
  </si>
  <si>
    <r>
      <rPr>
        <b/>
        <sz val="11"/>
        <color indexed="8"/>
        <rFont val="宋体"/>
        <charset val="134"/>
      </rPr>
      <t>总</t>
    </r>
    <r>
      <rPr>
        <b/>
        <sz val="11"/>
        <color indexed="8"/>
        <rFont val="Times New Roman"/>
        <charset val="134"/>
      </rPr>
      <t xml:space="preserve">    </t>
    </r>
    <r>
      <rPr>
        <b/>
        <sz val="11"/>
        <color indexed="8"/>
        <rFont val="宋体"/>
        <charset val="134"/>
      </rPr>
      <t>分</t>
    </r>
  </si>
  <si>
    <r>
      <rPr>
        <sz val="10"/>
        <color theme="1"/>
        <rFont val="Times New Roman"/>
        <charset val="134"/>
      </rPr>
      <t xml:space="preserve">     </t>
    </r>
    <r>
      <rPr>
        <sz val="10"/>
        <color indexed="8"/>
        <rFont val="宋体"/>
        <charset val="134"/>
      </rPr>
      <t>【注】</t>
    </r>
  </si>
  <si>
    <r>
      <rPr>
        <sz val="10"/>
        <color theme="1"/>
        <rFont val="Times New Roman"/>
        <charset val="134"/>
      </rPr>
      <t xml:space="preserve">       1. </t>
    </r>
    <r>
      <rPr>
        <sz val="10"/>
        <color indexed="8"/>
        <rFont val="宋体"/>
        <charset val="134"/>
      </rPr>
      <t>得分一档最高不能超过该指标值上限。</t>
    </r>
  </si>
  <si>
    <r>
      <rPr>
        <sz val="10"/>
        <color theme="1"/>
        <rFont val="Times New Roman"/>
        <charset val="134"/>
      </rPr>
      <t xml:space="preserve">       2. </t>
    </r>
    <r>
      <rPr>
        <sz val="10"/>
        <color indexed="8"/>
        <rFont val="宋体"/>
        <charset val="134"/>
      </rPr>
      <t>定量指标若为正向指标，则得分计算方法应用全年实际值（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该指标分值；若定量指标为反向指标，则得分计算方法应用年度指标值（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该指标分值。若年初指标值设定偏低，则得分计算方法应用（全年实际值（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*100%</t>
    </r>
    <r>
      <rPr>
        <sz val="10"/>
        <color indexed="8"/>
        <rFont val="宋体"/>
        <charset val="134"/>
      </rPr>
      <t>。若计算结果在</t>
    </r>
    <r>
      <rPr>
        <sz val="10"/>
        <color rgb="FF000000"/>
        <rFont val="Times New Roman"/>
        <charset val="134"/>
      </rPr>
      <t>200%-300%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200%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10%</t>
    </r>
    <r>
      <rPr>
        <sz val="10"/>
        <color indexed="8"/>
        <rFont val="宋体"/>
        <charset val="134"/>
      </rPr>
      <t>扣分；计算结果在</t>
    </r>
    <r>
      <rPr>
        <sz val="10"/>
        <color rgb="FF000000"/>
        <rFont val="Times New Roman"/>
        <charset val="134"/>
      </rPr>
      <t>300%-500%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300%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20%</t>
    </r>
    <r>
      <rPr>
        <sz val="10"/>
        <color indexed="8"/>
        <rFont val="宋体"/>
        <charset val="134"/>
      </rPr>
      <t>扣分；计算结果高于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），则按照该指标分值的</t>
    </r>
    <r>
      <rPr>
        <sz val="10"/>
        <color rgb="FF000000"/>
        <rFont val="Times New Roman"/>
        <charset val="134"/>
      </rPr>
      <t>30%</t>
    </r>
    <r>
      <rPr>
        <sz val="10"/>
        <color indexed="8"/>
        <rFont val="宋体"/>
        <charset val="134"/>
      </rPr>
      <t>扣分。</t>
    </r>
  </si>
  <si>
    <r>
      <rPr>
        <sz val="10"/>
        <color theme="1"/>
        <rFont val="Times New Roman"/>
        <charset val="134"/>
      </rPr>
      <t xml:space="preserve">       3. </t>
    </r>
    <r>
      <rPr>
        <sz val="10"/>
        <color indexed="8"/>
        <rFont val="宋体"/>
        <charset val="134"/>
      </rPr>
      <t>请在</t>
    </r>
    <r>
      <rPr>
        <sz val="10"/>
        <color indexed="8"/>
        <rFont val="Times New Roman"/>
        <charset val="134"/>
      </rPr>
      <t>“</t>
    </r>
    <r>
      <rPr>
        <sz val="10"/>
        <color indexed="8"/>
        <rFont val="宋体"/>
        <charset val="134"/>
      </rPr>
      <t>偏差原因分析及改进措施</t>
    </r>
    <r>
      <rPr>
        <sz val="10"/>
        <color indexed="8"/>
        <rFont val="Times New Roman"/>
        <charset val="134"/>
      </rPr>
      <t>”</t>
    </r>
    <r>
      <rPr>
        <sz val="10"/>
        <color indexed="8"/>
        <rFont val="宋体"/>
        <charset val="134"/>
      </rPr>
      <t>中说明偏离目标、不能完成目标的原因及拟采取的措施。</t>
    </r>
  </si>
  <si>
    <r>
      <rPr>
        <sz val="10"/>
        <color theme="1"/>
        <rFont val="Times New Roman"/>
        <charset val="134"/>
      </rPr>
      <t xml:space="preserve">       4. </t>
    </r>
    <r>
      <rPr>
        <sz val="10"/>
        <color rgb="FF000000"/>
        <rFont val="Times New Roman"/>
        <charset val="134"/>
      </rPr>
      <t>90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-100</t>
    </r>
    <r>
      <rPr>
        <sz val="10"/>
        <color indexed="8"/>
        <rFont val="宋体"/>
        <charset val="134"/>
      </rPr>
      <t>分为优、</t>
    </r>
    <r>
      <rPr>
        <sz val="10"/>
        <color rgb="FF000000"/>
        <rFont val="Times New Roman"/>
        <charset val="134"/>
      </rPr>
      <t>80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-90</t>
    </r>
    <r>
      <rPr>
        <sz val="10"/>
        <color indexed="8"/>
        <rFont val="宋体"/>
        <charset val="134"/>
      </rPr>
      <t>分为良、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-80</t>
    </r>
    <r>
      <rPr>
        <sz val="10"/>
        <color indexed="8"/>
        <rFont val="宋体"/>
        <charset val="134"/>
      </rPr>
      <t>分为中、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</si>
</sst>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_);[Red]\(0\)"/>
    <numFmt numFmtId="179" formatCode="0.0_ "/>
  </numFmts>
  <fonts count="43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16"/>
      <color rgb="FF0000FF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indexed="8"/>
      <name val="Times New Roman"/>
      <charset val="134"/>
    </font>
    <font>
      <b/>
      <sz val="16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indexed="8"/>
      <name val="微软雅黑 Light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4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" borderId="41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2" borderId="37" applyNumberFormat="0" applyAlignment="0" applyProtection="0">
      <alignment vertical="center"/>
    </xf>
    <xf numFmtId="0" fontId="21" fillId="2" borderId="40" applyNumberFormat="0" applyAlignment="0" applyProtection="0">
      <alignment vertical="center"/>
    </xf>
    <xf numFmtId="0" fontId="32" fillId="16" borderId="44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4" fillId="0" borderId="0"/>
  </cellStyleXfs>
  <cellXfs count="1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justify" vertical="center"/>
    </xf>
    <xf numFmtId="0" fontId="3" fillId="0" borderId="10" xfId="0" applyFont="1" applyFill="1" applyBorder="1" applyAlignment="1">
      <alignment horizontal="justify" vertical="center"/>
    </xf>
    <xf numFmtId="43" fontId="3" fillId="0" borderId="4" xfId="0" applyNumberFormat="1" applyFont="1" applyFill="1" applyBorder="1" applyAlignment="1">
      <alignment horizontal="justify" vertical="center" wrapText="1"/>
    </xf>
    <xf numFmtId="43" fontId="3" fillId="0" borderId="4" xfId="0" applyNumberFormat="1" applyFont="1" applyFill="1" applyBorder="1" applyAlignment="1">
      <alignment vertical="center"/>
    </xf>
    <xf numFmtId="0" fontId="12" fillId="0" borderId="9" xfId="0" applyFont="1" applyFill="1" applyBorder="1" applyAlignment="1">
      <alignment horizontal="justify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 vertical="center"/>
    </xf>
    <xf numFmtId="0" fontId="3" fillId="0" borderId="14" xfId="0" applyFont="1" applyFill="1" applyBorder="1" applyAlignment="1">
      <alignment horizontal="justify" vertical="center"/>
    </xf>
    <xf numFmtId="43" fontId="3" fillId="0" borderId="12" xfId="0" applyNumberFormat="1" applyFont="1" applyFill="1" applyBorder="1" applyAlignment="1">
      <alignment horizontal="justify" vertical="center" wrapText="1"/>
    </xf>
    <xf numFmtId="43" fontId="3" fillId="0" borderId="12" xfId="0" applyNumberFormat="1" applyFont="1" applyFill="1" applyBorder="1" applyAlignment="1">
      <alignment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justify" vertical="center" wrapText="1"/>
    </xf>
    <xf numFmtId="0" fontId="12" fillId="0" borderId="20" xfId="0" applyFont="1" applyFill="1" applyBorder="1" applyAlignment="1">
      <alignment horizontal="justify" vertical="center" wrapText="1"/>
    </xf>
    <xf numFmtId="0" fontId="12" fillId="0" borderId="21" xfId="0" applyFont="1" applyFill="1" applyBorder="1" applyAlignment="1">
      <alignment horizontal="justify" vertical="center" wrapText="1"/>
    </xf>
    <xf numFmtId="0" fontId="12" fillId="0" borderId="22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justify" vertical="center"/>
    </xf>
    <xf numFmtId="0" fontId="15" fillId="0" borderId="4" xfId="0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/>
    </xf>
    <xf numFmtId="43" fontId="3" fillId="0" borderId="4" xfId="0" applyNumberFormat="1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justify" vertical="center"/>
    </xf>
    <xf numFmtId="0" fontId="16" fillId="0" borderId="25" xfId="0" applyFont="1" applyFill="1" applyBorder="1" applyAlignment="1">
      <alignment horizontal="justify" vertical="center"/>
    </xf>
    <xf numFmtId="178" fontId="16" fillId="0" borderId="5" xfId="0" applyNumberFormat="1" applyFont="1" applyFill="1" applyBorder="1" applyAlignment="1">
      <alignment horizontal="justify" vertical="center" wrapText="1"/>
    </xf>
    <xf numFmtId="177" fontId="4" fillId="0" borderId="6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justify" vertical="center" wrapText="1"/>
    </xf>
    <xf numFmtId="177" fontId="5" fillId="0" borderId="27" xfId="0" applyNumberFormat="1" applyFont="1" applyFill="1" applyBorder="1" applyAlignment="1">
      <alignment horizontal="center" vertical="center"/>
    </xf>
    <xf numFmtId="176" fontId="5" fillId="0" borderId="27" xfId="0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28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justify" vertical="center"/>
    </xf>
    <xf numFmtId="0" fontId="3" fillId="0" borderId="31" xfId="0" applyFont="1" applyFill="1" applyBorder="1" applyAlignment="1">
      <alignment horizontal="justify" vertical="center"/>
    </xf>
    <xf numFmtId="0" fontId="3" fillId="0" borderId="32" xfId="0" applyFont="1" applyFill="1" applyBorder="1" applyAlignment="1">
      <alignment horizontal="justify" vertical="center"/>
    </xf>
    <xf numFmtId="0" fontId="14" fillId="0" borderId="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right" vertical="center"/>
    </xf>
    <xf numFmtId="176" fontId="3" fillId="0" borderId="23" xfId="0" applyNumberFormat="1" applyFont="1" applyFill="1" applyBorder="1" applyAlignment="1">
      <alignment vertical="center"/>
    </xf>
    <xf numFmtId="177" fontId="3" fillId="0" borderId="23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right" vertical="center"/>
    </xf>
    <xf numFmtId="177" fontId="3" fillId="0" borderId="33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9" fontId="3" fillId="0" borderId="9" xfId="0" applyNumberFormat="1" applyFont="1" applyFill="1" applyBorder="1" applyAlignment="1">
      <alignment horizontal="justify" vertical="center"/>
    </xf>
    <xf numFmtId="179" fontId="3" fillId="0" borderId="20" xfId="0" applyNumberFormat="1" applyFont="1" applyFill="1" applyBorder="1" applyAlignment="1">
      <alignment horizontal="justify" vertical="center"/>
    </xf>
    <xf numFmtId="179" fontId="3" fillId="0" borderId="21" xfId="0" applyNumberFormat="1" applyFont="1" applyFill="1" applyBorder="1" applyAlignment="1">
      <alignment horizontal="justify" vertical="center"/>
    </xf>
    <xf numFmtId="179" fontId="4" fillId="0" borderId="30" xfId="0" applyNumberFormat="1" applyFont="1" applyFill="1" applyBorder="1" applyAlignment="1">
      <alignment horizontal="justify" vertical="center"/>
    </xf>
    <xf numFmtId="179" fontId="4" fillId="0" borderId="31" xfId="0" applyNumberFormat="1" applyFont="1" applyFill="1" applyBorder="1" applyAlignment="1">
      <alignment horizontal="justify" vertical="center"/>
    </xf>
    <xf numFmtId="179" fontId="4" fillId="0" borderId="32" xfId="0" applyNumberFormat="1" applyFont="1" applyFill="1" applyBorder="1" applyAlignment="1">
      <alignment horizontal="justify" vertical="center"/>
    </xf>
    <xf numFmtId="176" fontId="5" fillId="0" borderId="34" xfId="0" applyNumberFormat="1" applyFont="1" applyFill="1" applyBorder="1" applyAlignment="1">
      <alignment horizontal="center" vertical="center"/>
    </xf>
    <xf numFmtId="176" fontId="5" fillId="0" borderId="35" xfId="0" applyNumberFormat="1" applyFont="1" applyFill="1" applyBorder="1" applyAlignment="1">
      <alignment horizontal="center" vertical="center"/>
    </xf>
    <xf numFmtId="176" fontId="5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3565"/>
          <a:ext cx="543115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25"/>
  <sheetViews>
    <sheetView showGridLines="0" tabSelected="1" workbookViewId="0">
      <pane ySplit="5" topLeftCell="A6" activePane="bottomLeft" state="frozen"/>
      <selection/>
      <selection pane="bottomLeft" activeCell="D16" sqref="D16"/>
    </sheetView>
  </sheetViews>
  <sheetFormatPr defaultColWidth="9" defaultRowHeight="18" customHeight="1"/>
  <cols>
    <col min="1" max="1" width="6.66666666666667" style="7" customWidth="1"/>
    <col min="2" max="2" width="12" style="7" customWidth="1"/>
    <col min="3" max="3" width="12.4416666666667" style="7" customWidth="1"/>
    <col min="4" max="4" width="39.3333333333333" style="7" customWidth="1"/>
    <col min="5" max="5" width="32.2166666666667" style="7" customWidth="1"/>
    <col min="6" max="6" width="29.2166666666667" style="8" customWidth="1"/>
    <col min="7" max="8" width="13.775" style="7" customWidth="1"/>
    <col min="9" max="11" width="10.775" style="7" customWidth="1"/>
    <col min="12" max="12" width="18.775" style="7" customWidth="1"/>
    <col min="13" max="16384" width="9" style="7"/>
  </cols>
  <sheetData>
    <row r="1" s="1" customFormat="1" ht="34.95" customHeight="1" spans="1:11">
      <c r="A1" s="9" t="s">
        <v>0</v>
      </c>
      <c r="B1" s="10"/>
      <c r="C1" s="10"/>
      <c r="D1" s="10"/>
      <c r="E1" s="10"/>
      <c r="F1" s="11"/>
      <c r="G1" s="10"/>
      <c r="H1" s="10"/>
      <c r="I1" s="10"/>
      <c r="J1" s="10"/>
      <c r="K1" s="10"/>
    </row>
    <row r="2" s="2" customFormat="1" ht="20.25" spans="1:11">
      <c r="A2" s="12" t="s">
        <v>1</v>
      </c>
      <c r="B2" s="13"/>
      <c r="C2" s="13"/>
      <c r="D2" s="13"/>
      <c r="E2" s="13"/>
      <c r="F2" s="14"/>
      <c r="G2" s="13"/>
      <c r="H2" s="13"/>
      <c r="I2" s="13"/>
      <c r="J2" s="13"/>
      <c r="K2" s="13"/>
    </row>
    <row r="3" ht="15.9" customHeight="1" spans="1:11">
      <c r="A3" s="15"/>
      <c r="B3" s="15"/>
      <c r="C3" s="15"/>
      <c r="D3" s="15"/>
      <c r="E3" s="15"/>
      <c r="F3" s="16"/>
      <c r="G3" s="15"/>
      <c r="H3" s="15"/>
      <c r="I3" s="86"/>
      <c r="J3" s="15"/>
      <c r="K3" s="87" t="s">
        <v>2</v>
      </c>
    </row>
    <row r="4" ht="24.9" customHeight="1" spans="1:11">
      <c r="A4" s="17" t="s">
        <v>3</v>
      </c>
      <c r="B4" s="18"/>
      <c r="C4" s="18"/>
      <c r="D4" s="18" t="s">
        <v>4</v>
      </c>
      <c r="E4" s="18"/>
      <c r="F4" s="19"/>
      <c r="G4" s="18"/>
      <c r="H4" s="18"/>
      <c r="I4" s="18"/>
      <c r="J4" s="18"/>
      <c r="K4" s="88"/>
    </row>
    <row r="5" ht="25.05" customHeight="1" spans="1:11">
      <c r="A5" s="20" t="s">
        <v>5</v>
      </c>
      <c r="B5" s="21"/>
      <c r="C5" s="21"/>
      <c r="D5" s="21" t="s">
        <v>6</v>
      </c>
      <c r="E5" s="21"/>
      <c r="F5" s="22"/>
      <c r="G5" s="21"/>
      <c r="H5" s="21" t="s">
        <v>7</v>
      </c>
      <c r="I5" s="89" t="s">
        <v>8</v>
      </c>
      <c r="J5" s="90"/>
      <c r="K5" s="91"/>
    </row>
    <row r="6" ht="24.9" customHeight="1" spans="1:11">
      <c r="A6" s="23" t="s">
        <v>9</v>
      </c>
      <c r="B6" s="24"/>
      <c r="C6" s="24"/>
      <c r="D6" s="25"/>
      <c r="E6" s="25"/>
      <c r="F6" s="26"/>
      <c r="G6" s="25"/>
      <c r="H6" s="24" t="s">
        <v>10</v>
      </c>
      <c r="I6" s="92"/>
      <c r="J6" s="93"/>
      <c r="K6" s="94"/>
    </row>
    <row r="7" ht="25.05" customHeight="1" spans="1:11">
      <c r="A7" s="27" t="s">
        <v>11</v>
      </c>
      <c r="B7" s="18"/>
      <c r="C7" s="18"/>
      <c r="D7" s="28"/>
      <c r="E7" s="29"/>
      <c r="F7" s="30" t="s">
        <v>12</v>
      </c>
      <c r="G7" s="31" t="s">
        <v>13</v>
      </c>
      <c r="H7" s="31" t="s">
        <v>14</v>
      </c>
      <c r="I7" s="31" t="s">
        <v>15</v>
      </c>
      <c r="J7" s="95" t="s">
        <v>16</v>
      </c>
      <c r="K7" s="96" t="s">
        <v>17</v>
      </c>
    </row>
    <row r="8" ht="19.95" customHeight="1" spans="1:11">
      <c r="A8" s="32"/>
      <c r="B8" s="21"/>
      <c r="C8" s="21"/>
      <c r="D8" s="33" t="s">
        <v>18</v>
      </c>
      <c r="E8" s="34"/>
      <c r="F8" s="35">
        <f t="shared" ref="F8:H8" si="0">F9+F10+F11</f>
        <v>66.528</v>
      </c>
      <c r="G8" s="36">
        <f t="shared" si="0"/>
        <v>66.528</v>
      </c>
      <c r="H8" s="36">
        <f t="shared" si="0"/>
        <v>66.528</v>
      </c>
      <c r="I8" s="64">
        <v>10</v>
      </c>
      <c r="J8" s="97">
        <f>H8/G8</f>
        <v>1</v>
      </c>
      <c r="K8" s="98">
        <f>I8*J8</f>
        <v>10</v>
      </c>
    </row>
    <row r="9" ht="19.95" customHeight="1" spans="1:11">
      <c r="A9" s="32"/>
      <c r="B9" s="21"/>
      <c r="C9" s="21"/>
      <c r="D9" s="37" t="s">
        <v>19</v>
      </c>
      <c r="E9" s="34"/>
      <c r="F9" s="35">
        <v>66.528</v>
      </c>
      <c r="G9" s="35">
        <v>66.528</v>
      </c>
      <c r="H9" s="36">
        <v>66.528</v>
      </c>
      <c r="I9" s="64" t="s">
        <v>20</v>
      </c>
      <c r="J9" s="97">
        <f>H9/G9</f>
        <v>1</v>
      </c>
      <c r="K9" s="99" t="s">
        <v>20</v>
      </c>
    </row>
    <row r="10" ht="19.95" customHeight="1" spans="1:11">
      <c r="A10" s="32"/>
      <c r="B10" s="21"/>
      <c r="C10" s="21"/>
      <c r="D10" s="33" t="s">
        <v>21</v>
      </c>
      <c r="E10" s="34"/>
      <c r="F10" s="35"/>
      <c r="G10" s="36"/>
      <c r="H10" s="36"/>
      <c r="I10" s="64" t="s">
        <v>20</v>
      </c>
      <c r="J10" s="97"/>
      <c r="K10" s="99" t="s">
        <v>20</v>
      </c>
    </row>
    <row r="11" ht="19.95" customHeight="1" spans="1:11">
      <c r="A11" s="38"/>
      <c r="B11" s="39"/>
      <c r="C11" s="39"/>
      <c r="D11" s="40" t="s">
        <v>22</v>
      </c>
      <c r="E11" s="41"/>
      <c r="F11" s="42"/>
      <c r="G11" s="43"/>
      <c r="H11" s="43"/>
      <c r="I11" s="100" t="s">
        <v>20</v>
      </c>
      <c r="J11" s="101"/>
      <c r="K11" s="102" t="s">
        <v>20</v>
      </c>
    </row>
    <row r="12" customHeight="1" spans="1:11">
      <c r="A12" s="44" t="s">
        <v>23</v>
      </c>
      <c r="B12" s="45" t="s">
        <v>24</v>
      </c>
      <c r="C12" s="46"/>
      <c r="D12" s="46"/>
      <c r="E12" s="47"/>
      <c r="F12" s="48" t="s">
        <v>25</v>
      </c>
      <c r="G12" s="46"/>
      <c r="H12" s="46"/>
      <c r="I12" s="46"/>
      <c r="J12" s="46"/>
      <c r="K12" s="47"/>
    </row>
    <row r="13" ht="60" customHeight="1" spans="1:11">
      <c r="A13" s="49"/>
      <c r="B13" s="50" t="s">
        <v>26</v>
      </c>
      <c r="C13" s="51"/>
      <c r="D13" s="51"/>
      <c r="E13" s="52"/>
      <c r="F13" s="53" t="s">
        <v>27</v>
      </c>
      <c r="G13" s="51"/>
      <c r="H13" s="51"/>
      <c r="I13" s="51"/>
      <c r="J13" s="51"/>
      <c r="K13" s="52"/>
    </row>
    <row r="14" s="3" customFormat="1" ht="25.05" customHeight="1" spans="1:12">
      <c r="A14" s="54" t="s">
        <v>28</v>
      </c>
      <c r="B14" s="21" t="s">
        <v>29</v>
      </c>
      <c r="C14" s="21" t="s">
        <v>30</v>
      </c>
      <c r="D14" s="55" t="s">
        <v>31</v>
      </c>
      <c r="E14" s="56" t="s">
        <v>32</v>
      </c>
      <c r="F14" s="57" t="s">
        <v>33</v>
      </c>
      <c r="G14" s="55" t="s">
        <v>34</v>
      </c>
      <c r="H14" s="58" t="s">
        <v>35</v>
      </c>
      <c r="I14" s="103" t="s">
        <v>36</v>
      </c>
      <c r="J14" s="104"/>
      <c r="K14" s="105"/>
      <c r="L14" s="106"/>
    </row>
    <row r="15" ht="25.05" customHeight="1" spans="1:11">
      <c r="A15" s="59"/>
      <c r="B15" s="60" t="s">
        <v>37</v>
      </c>
      <c r="C15" s="24" t="s">
        <v>38</v>
      </c>
      <c r="D15" s="61" t="s">
        <v>39</v>
      </c>
      <c r="E15" s="62" t="s">
        <v>40</v>
      </c>
      <c r="F15" s="63" t="s">
        <v>40</v>
      </c>
      <c r="G15" s="64">
        <v>20</v>
      </c>
      <c r="H15" s="65">
        <v>20</v>
      </c>
      <c r="I15" s="107"/>
      <c r="J15" s="108"/>
      <c r="K15" s="109"/>
    </row>
    <row r="16" ht="25.05" customHeight="1" spans="1:11">
      <c r="A16" s="59"/>
      <c r="B16" s="21"/>
      <c r="C16" s="24" t="s">
        <v>41</v>
      </c>
      <c r="D16" s="61" t="s">
        <v>42</v>
      </c>
      <c r="E16" s="21" t="s">
        <v>43</v>
      </c>
      <c r="F16" s="66" t="s">
        <v>44</v>
      </c>
      <c r="G16" s="64">
        <v>20</v>
      </c>
      <c r="H16" s="65">
        <v>20</v>
      </c>
      <c r="I16" s="107"/>
      <c r="J16" s="108"/>
      <c r="K16" s="109"/>
    </row>
    <row r="17" ht="25.05" customHeight="1" spans="1:11">
      <c r="A17" s="59"/>
      <c r="B17" s="21"/>
      <c r="C17" s="21" t="s">
        <v>45</v>
      </c>
      <c r="D17" s="67" t="s">
        <v>46</v>
      </c>
      <c r="E17" s="68">
        <f>F8</f>
        <v>66.528</v>
      </c>
      <c r="F17" s="69">
        <f>H8</f>
        <v>66.528</v>
      </c>
      <c r="G17" s="64">
        <v>10</v>
      </c>
      <c r="H17" s="65">
        <v>10</v>
      </c>
      <c r="I17" s="107"/>
      <c r="J17" s="108"/>
      <c r="K17" s="109"/>
    </row>
    <row r="18" s="4" customFormat="1" ht="34.95" customHeight="1" spans="1:11">
      <c r="A18" s="59"/>
      <c r="B18" s="70" t="s">
        <v>47</v>
      </c>
      <c r="C18" s="71" t="s">
        <v>48</v>
      </c>
      <c r="D18" s="72" t="s">
        <v>49</v>
      </c>
      <c r="E18" s="73" t="s">
        <v>50</v>
      </c>
      <c r="F18" s="74" t="s">
        <v>51</v>
      </c>
      <c r="G18" s="75">
        <v>40</v>
      </c>
      <c r="H18" s="76">
        <v>37.5</v>
      </c>
      <c r="I18" s="110"/>
      <c r="J18" s="111"/>
      <c r="K18" s="112"/>
    </row>
    <row r="19" s="5" customFormat="1" ht="20.1" customHeight="1" spans="1:11">
      <c r="A19" s="77" t="s">
        <v>52</v>
      </c>
      <c r="B19" s="78"/>
      <c r="C19" s="78"/>
      <c r="D19" s="78"/>
      <c r="E19" s="78"/>
      <c r="F19" s="79"/>
      <c r="G19" s="80">
        <f>SUM(G15:G18)+I8</f>
        <v>100</v>
      </c>
      <c r="H19" s="81">
        <f>SUM(H15:H18)+K8</f>
        <v>97.5</v>
      </c>
      <c r="I19" s="113" t="s">
        <v>20</v>
      </c>
      <c r="J19" s="114"/>
      <c r="K19" s="115"/>
    </row>
    <row r="20" ht="9.9" customHeight="1" spans="1:11">
      <c r="A20" s="82"/>
      <c r="B20" s="82"/>
      <c r="C20" s="82"/>
      <c r="D20" s="82"/>
      <c r="E20" s="82"/>
      <c r="F20" s="83"/>
      <c r="G20" s="82"/>
      <c r="H20" s="82"/>
      <c r="I20" s="82"/>
      <c r="J20" s="82"/>
      <c r="K20" s="82"/>
    </row>
    <row r="21" s="6" customFormat="1" hidden="1" customHeight="1" spans="1:6">
      <c r="A21" s="6" t="s">
        <v>53</v>
      </c>
      <c r="F21" s="84"/>
    </row>
    <row r="22" s="6" customFormat="1" ht="16.05" hidden="1" customHeight="1" spans="1:11">
      <c r="A22" s="85" t="s">
        <v>54</v>
      </c>
      <c r="B22" s="85"/>
      <c r="C22" s="85"/>
      <c r="D22" s="85"/>
      <c r="E22" s="85"/>
      <c r="F22" s="84"/>
      <c r="G22" s="85"/>
      <c r="H22" s="85"/>
      <c r="I22" s="85"/>
      <c r="J22" s="85"/>
      <c r="K22" s="85"/>
    </row>
    <row r="23" s="6" customFormat="1" ht="60" hidden="1" customHeight="1" spans="1:11">
      <c r="A23" s="85" t="s">
        <v>55</v>
      </c>
      <c r="B23" s="85"/>
      <c r="C23" s="85"/>
      <c r="D23" s="85"/>
      <c r="E23" s="85"/>
      <c r="F23" s="84"/>
      <c r="G23" s="85"/>
      <c r="H23" s="85"/>
      <c r="I23" s="85"/>
      <c r="J23" s="85"/>
      <c r="K23" s="85"/>
    </row>
    <row r="24" s="6" customFormat="1" ht="16.05" hidden="1" customHeight="1" spans="1:11">
      <c r="A24" s="85" t="s">
        <v>56</v>
      </c>
      <c r="B24" s="85"/>
      <c r="C24" s="85"/>
      <c r="D24" s="85"/>
      <c r="E24" s="85"/>
      <c r="F24" s="84"/>
      <c r="G24" s="85"/>
      <c r="H24" s="85"/>
      <c r="I24" s="85"/>
      <c r="J24" s="85"/>
      <c r="K24" s="85"/>
    </row>
    <row r="25" s="6" customFormat="1" ht="16.05" hidden="1" customHeight="1" spans="1:11">
      <c r="A25" s="85" t="s">
        <v>57</v>
      </c>
      <c r="B25" s="85"/>
      <c r="C25" s="85"/>
      <c r="D25" s="85"/>
      <c r="E25" s="85"/>
      <c r="F25" s="84"/>
      <c r="G25" s="85"/>
      <c r="H25" s="85"/>
      <c r="I25" s="85"/>
      <c r="J25" s="85"/>
      <c r="K25" s="85"/>
    </row>
  </sheetData>
  <mergeCells count="34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A19:F19"/>
    <mergeCell ref="I19:K19"/>
    <mergeCell ref="A22:K22"/>
    <mergeCell ref="A23:K23"/>
    <mergeCell ref="A24:K24"/>
    <mergeCell ref="A25:K25"/>
    <mergeCell ref="A12:A13"/>
    <mergeCell ref="A14:A18"/>
    <mergeCell ref="B15:B17"/>
    <mergeCell ref="A7:C11"/>
  </mergeCells>
  <printOptions horizontalCentered="1"/>
  <pageMargins left="0.393055555555556" right="0.393055555555556" top="0.984027777777778" bottom="0.590277777777778" header="0.313888888888889" footer="0.313888888888889"/>
  <pageSetup paperSize="9" scale="71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2022-05-31T06:45:00Z</cp:lastPrinted>
  <dcterms:modified xsi:type="dcterms:W3CDTF">2022-08-24T09:43:11Z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